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liaenvironnement.sharepoint.com/sites/AELIA/Documents partages/AFFAIRES - AELIA/01 - Affaires/2026/aelia_2026_015 - UPHF - Watteau - Incendie/03 - PRO/05 - DPGF/"/>
    </mc:Choice>
  </mc:AlternateContent>
  <xr:revisionPtr revIDLastSave="17" documentId="13_ncr:1_{4A9228FA-C8DC-40BA-8901-A161A32ABBCE}" xr6:coauthVersionLast="47" xr6:coauthVersionMax="47" xr10:uidLastSave="{509A669D-5104-489E-8BAD-283175A7EBB2}"/>
  <bookViews>
    <workbookView xWindow="28680" yWindow="-960" windowWidth="38640" windowHeight="21120" xr2:uid="{F563DB63-3685-4A09-ACD3-EAC898D0BACD}"/>
  </bookViews>
  <sheets>
    <sheet name="LOT 01 AMENAGEMNT" sheetId="10" r:id="rId1"/>
  </sheets>
  <definedNames>
    <definedName name="_xlnm.Print_Area" localSheetId="0">'LOT 01 AMENAGEMNT'!$A$1:$F$72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0" l="1"/>
  <c r="F58" i="10"/>
  <c r="F57" i="10"/>
  <c r="F52" i="10"/>
  <c r="F47" i="10"/>
  <c r="F60" i="10"/>
  <c r="F61" i="10"/>
  <c r="F48" i="10"/>
  <c r="F45" i="10"/>
  <c r="F44" i="10"/>
  <c r="F37" i="10"/>
  <c r="F38" i="10"/>
  <c r="F35" i="10"/>
  <c r="F24" i="10"/>
  <c r="F25" i="10"/>
  <c r="F23" i="10"/>
  <c r="F21" i="10"/>
  <c r="F20" i="10"/>
  <c r="F22" i="10"/>
  <c r="F16" i="10"/>
  <c r="F15" i="10"/>
  <c r="F14" i="10"/>
  <c r="F13" i="10"/>
  <c r="F26" i="10" l="1"/>
  <c r="F63" i="10"/>
  <c r="F17" i="10"/>
  <c r="F30" i="10" l="1"/>
  <c r="F29" i="10"/>
  <c r="F65" i="10"/>
  <c r="F51" i="10"/>
  <c r="F54" i="10" s="1"/>
  <c r="F39" i="10"/>
  <c r="F36" i="10"/>
  <c r="F41" i="10" s="1"/>
  <c r="F32" i="10" l="1"/>
  <c r="F67" i="10" s="1"/>
  <c r="F68" i="10" l="1"/>
  <c r="F69" i="10" s="1"/>
</calcChain>
</file>

<file path=xl/sharedStrings.xml><?xml version="1.0" encoding="utf-8"?>
<sst xmlns="http://schemas.openxmlformats.org/spreadsheetml/2006/main" count="90" uniqueCount="63">
  <si>
    <t>Unité</t>
  </si>
  <si>
    <t>Poste</t>
  </si>
  <si>
    <t>Désignation</t>
  </si>
  <si>
    <t>Quantité</t>
  </si>
  <si>
    <t>Prix unitaire</t>
  </si>
  <si>
    <t>Prix total</t>
  </si>
  <si>
    <t>TOTAL H.T. En Euros</t>
  </si>
  <si>
    <t>TOTAL T.T.C. En Euros</t>
  </si>
  <si>
    <t>Le prix de chaque poste est réputé couvrir tous les échafaudages, agrès, engins ou dispositifs de levage (ou descente), nécessaires à la réalisation des travaux.</t>
  </si>
  <si>
    <t>TVA à 20,0 %</t>
  </si>
  <si>
    <t>m²</t>
  </si>
  <si>
    <t>ens</t>
  </si>
  <si>
    <t>u</t>
  </si>
  <si>
    <t>nettoyage</t>
  </si>
  <si>
    <t>MURS</t>
  </si>
  <si>
    <t>FAUX-PLAFOND</t>
  </si>
  <si>
    <t>MENUSIERIES</t>
  </si>
  <si>
    <t>sous-total menuiseries</t>
  </si>
  <si>
    <t>sous-total faux-plafond</t>
  </si>
  <si>
    <t>sous-total murs</t>
  </si>
  <si>
    <t>joue et divers</t>
  </si>
  <si>
    <t>DESCRIPTION DES TRAVAUX D'AMENAGEMENT</t>
  </si>
  <si>
    <t>BA13 perforé acoustique</t>
  </si>
  <si>
    <t>faux plafond bois espace multifonction</t>
  </si>
  <si>
    <t>arches</t>
  </si>
  <si>
    <t>station de travail</t>
  </si>
  <si>
    <t>INSTALLATION CHANTIER</t>
  </si>
  <si>
    <t>Base vie</t>
  </si>
  <si>
    <t>clôture/protection de la zone chantier</t>
  </si>
  <si>
    <t>panneau de chantier</t>
  </si>
  <si>
    <t>branchements provisoires de chantier</t>
  </si>
  <si>
    <t>pst</t>
  </si>
  <si>
    <t>DEMOLITIONS/DEPOSE</t>
  </si>
  <si>
    <t>démol/évacuation ensemble des faux-plafonds</t>
  </si>
  <si>
    <t>démol/évacuation des sols hall02/dgt03</t>
  </si>
  <si>
    <t>démol/évacuation doublages hall02/DGT03</t>
  </si>
  <si>
    <t>démol/evacuation des stations de travail</t>
  </si>
  <si>
    <t>démol/evacuation des arches bois</t>
  </si>
  <si>
    <t xml:space="preserve">Doublage murs hall02/DGT03 BA13 </t>
  </si>
  <si>
    <t>faux-plafond dalle 60x60 unity 3 couloir + hall</t>
  </si>
  <si>
    <t>habillage CF des UPN</t>
  </si>
  <si>
    <t>encoffrement réseaux verticaux</t>
  </si>
  <si>
    <t>dépose/évacuation des menuiseries</t>
  </si>
  <si>
    <t>porte simple +occ PF30 amphi01, amphi02,courrier, agoraé, accès local "salle' haut amphi01</t>
  </si>
  <si>
    <t>habillage des trumeaux SAS01 + hall03 + hall02</t>
  </si>
  <si>
    <t>double porte 123 large PF30 + FP + sélecteur sur SSI hall01/hall02</t>
  </si>
  <si>
    <t>9.2</t>
  </si>
  <si>
    <t>9.3</t>
  </si>
  <si>
    <t>Porte simple 93 avec occulus asservie PF30 circulation/coul02, circulation/coul04</t>
  </si>
  <si>
    <t xml:space="preserve">portes tiercées de remplacement PF30 SAS01/coul01 </t>
  </si>
  <si>
    <t>9.4</t>
  </si>
  <si>
    <t>9.5</t>
  </si>
  <si>
    <t>9.6</t>
  </si>
  <si>
    <t>porte tiercée accès haut amphi</t>
  </si>
  <si>
    <t>MOBILIER</t>
  </si>
  <si>
    <t>canapé</t>
  </si>
  <si>
    <t>bancs</t>
  </si>
  <si>
    <t>sous-total mobilier</t>
  </si>
  <si>
    <t>BARRET architecte</t>
  </si>
  <si>
    <t>démol/evacuation éléments décoratifs bois trumeaux</t>
  </si>
  <si>
    <t>Réaménagement du Hall du bâtiment WATTEAU
Campus Mont Houy - Valenciennes</t>
  </si>
  <si>
    <t>DPGF</t>
  </si>
  <si>
    <t>DPGF LOT 01 : AMENAGEMENT INTERIEUR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</si>
</sst>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u/>
      <sz val="10"/>
      <name val="Aptos"/>
      <family val="2"/>
    </font>
    <font>
      <sz val="8"/>
      <name val="Arial"/>
      <family val="2"/>
    </font>
    <font>
      <sz val="10"/>
      <color rgb="FFFF0000"/>
      <name val="Aptos"/>
      <family val="2"/>
    </font>
    <font>
      <b/>
      <sz val="10"/>
      <color rgb="FFFF0000"/>
      <name val="Aptos"/>
      <family val="2"/>
    </font>
    <font>
      <b/>
      <sz val="10"/>
      <color rgb="FF500D53"/>
      <name val="Aptos"/>
      <family val="2"/>
    </font>
    <font>
      <sz val="10"/>
      <color rgb="FF500D53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</cellStyleXfs>
  <cellXfs count="91">
    <xf numFmtId="0" fontId="0" fillId="0" borderId="0" xfId="0"/>
    <xf numFmtId="0" fontId="5" fillId="2" borderId="7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0" fontId="5" fillId="2" borderId="13" xfId="2" applyFont="1" applyFill="1" applyBorder="1"/>
    <xf numFmtId="0" fontId="4" fillId="2" borderId="2" xfId="2" applyFont="1" applyFill="1" applyBorder="1"/>
    <xf numFmtId="0" fontId="4" fillId="2" borderId="14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165" fontId="4" fillId="2" borderId="16" xfId="2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6" fillId="2" borderId="5" xfId="2" applyFont="1" applyFill="1" applyBorder="1"/>
    <xf numFmtId="0" fontId="4" fillId="2" borderId="10" xfId="2" applyFont="1" applyFill="1" applyBorder="1"/>
    <xf numFmtId="0" fontId="4" fillId="2" borderId="11" xfId="2" applyFont="1" applyFill="1" applyBorder="1" applyAlignment="1">
      <alignment horizontal="center" vertical="center"/>
    </xf>
    <xf numFmtId="165" fontId="4" fillId="2" borderId="12" xfId="3" applyNumberFormat="1" applyFont="1" applyFill="1" applyBorder="1" applyAlignment="1">
      <alignment horizontal="center" vertical="center"/>
      <protection locked="0"/>
    </xf>
    <xf numFmtId="0" fontId="4" fillId="2" borderId="13" xfId="4" applyFont="1" applyFill="1" applyBorder="1" applyAlignment="1">
      <alignment horizontal="center" vertical="top"/>
      <protection locked="0"/>
    </xf>
    <xf numFmtId="0" fontId="5" fillId="2" borderId="3" xfId="4" applyFont="1" applyFill="1" applyBorder="1" applyAlignment="1">
      <alignment horizontal="left" vertical="center"/>
      <protection locked="0"/>
    </xf>
    <xf numFmtId="0" fontId="4" fillId="2" borderId="14" xfId="4" applyFont="1" applyFill="1" applyBorder="1" applyAlignment="1">
      <alignment horizontal="left" vertical="center"/>
      <protection locked="0"/>
    </xf>
    <xf numFmtId="4" fontId="4" fillId="2" borderId="15" xfId="4" applyNumberFormat="1" applyFont="1" applyFill="1" applyBorder="1" applyAlignment="1">
      <alignment horizontal="right" vertical="center"/>
      <protection locked="0"/>
    </xf>
    <xf numFmtId="0" fontId="4" fillId="2" borderId="15" xfId="4" applyFont="1" applyFill="1" applyBorder="1" applyAlignment="1">
      <alignment horizontal="right" vertical="center"/>
      <protection locked="0"/>
    </xf>
    <xf numFmtId="165" fontId="5" fillId="2" borderId="16" xfId="4" applyNumberFormat="1" applyFont="1" applyFill="1" applyBorder="1" applyAlignment="1">
      <alignment horizontal="right" vertical="center"/>
      <protection locked="0"/>
    </xf>
    <xf numFmtId="0" fontId="4" fillId="2" borderId="0" xfId="2" applyFont="1" applyFill="1"/>
    <xf numFmtId="0" fontId="4" fillId="2" borderId="17" xfId="4" applyFont="1" applyFill="1" applyBorder="1" applyAlignment="1">
      <alignment horizontal="center" vertical="top"/>
      <protection locked="0"/>
    </xf>
    <xf numFmtId="0" fontId="4" fillId="2" borderId="22" xfId="4" applyFont="1" applyFill="1" applyBorder="1" applyAlignment="1">
      <alignment horizontal="center" vertical="top"/>
      <protection locked="0"/>
    </xf>
    <xf numFmtId="0" fontId="5" fillId="2" borderId="8" xfId="4" applyFont="1" applyFill="1" applyBorder="1" applyAlignment="1">
      <alignment horizontal="left" vertical="center"/>
      <protection locked="0"/>
    </xf>
    <xf numFmtId="0" fontId="4" fillId="2" borderId="23" xfId="4" applyFont="1" applyFill="1" applyBorder="1" applyAlignment="1">
      <alignment horizontal="left" vertical="center"/>
      <protection locked="0"/>
    </xf>
    <xf numFmtId="4" fontId="4" fillId="2" borderId="24" xfId="4" applyNumberFormat="1" applyFont="1" applyFill="1" applyBorder="1" applyAlignment="1">
      <alignment horizontal="right" vertical="center"/>
      <protection locked="0"/>
    </xf>
    <xf numFmtId="0" fontId="4" fillId="2" borderId="24" xfId="4" applyFont="1" applyFill="1" applyBorder="1" applyAlignment="1">
      <alignment horizontal="right" vertical="center"/>
      <protection locked="0"/>
    </xf>
    <xf numFmtId="165" fontId="5" fillId="2" borderId="25" xfId="4" applyNumberFormat="1" applyFont="1" applyFill="1" applyBorder="1" applyAlignment="1">
      <alignment horizontal="right" vertical="center"/>
      <protection locked="0"/>
    </xf>
    <xf numFmtId="0" fontId="5" fillId="2" borderId="7" xfId="1" applyFont="1" applyFill="1" applyBorder="1" applyAlignment="1">
      <alignment horizontal="center" vertical="center" wrapText="1"/>
    </xf>
    <xf numFmtId="17" fontId="5" fillId="2" borderId="8" xfId="1" applyNumberFormat="1" applyFont="1" applyFill="1" applyBorder="1" applyAlignment="1">
      <alignment horizontal="left" vertical="center" wrapText="1"/>
    </xf>
    <xf numFmtId="0" fontId="4" fillId="2" borderId="5" xfId="2" applyFont="1" applyFill="1" applyBorder="1"/>
    <xf numFmtId="164" fontId="5" fillId="2" borderId="27" xfId="1" applyNumberFormat="1" applyFont="1" applyFill="1" applyBorder="1" applyAlignment="1">
      <alignment horizontal="center" vertical="center"/>
    </xf>
    <xf numFmtId="165" fontId="4" fillId="2" borderId="28" xfId="2" applyNumberFormat="1" applyFont="1" applyFill="1" applyBorder="1" applyAlignment="1">
      <alignment horizontal="center" vertical="center"/>
    </xf>
    <xf numFmtId="165" fontId="4" fillId="2" borderId="27" xfId="3" applyNumberFormat="1" applyFont="1" applyFill="1" applyBorder="1" applyAlignment="1">
      <alignment horizontal="center" vertical="center"/>
      <protection locked="0"/>
    </xf>
    <xf numFmtId="164" fontId="5" fillId="2" borderId="15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2" applyFont="1" applyFill="1" applyBorder="1"/>
    <xf numFmtId="0" fontId="0" fillId="0" borderId="5" xfId="0" applyBorder="1"/>
    <xf numFmtId="165" fontId="4" fillId="0" borderId="11" xfId="2" applyNumberFormat="1" applyFont="1" applyBorder="1" applyAlignment="1">
      <alignment horizontal="center" vertical="center"/>
    </xf>
    <xf numFmtId="0" fontId="4" fillId="2" borderId="3" xfId="2" applyFont="1" applyFill="1" applyBorder="1"/>
    <xf numFmtId="0" fontId="5" fillId="0" borderId="0" xfId="4" applyFont="1" applyAlignment="1">
      <alignment horizontal="left"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5" fontId="5" fillId="0" borderId="12" xfId="4" applyNumberFormat="1" applyFont="1" applyBorder="1" applyAlignment="1">
      <alignment horizontal="right" vertical="center"/>
      <protection locked="0"/>
    </xf>
    <xf numFmtId="0" fontId="9" fillId="3" borderId="18" xfId="2" applyFont="1" applyFill="1" applyBorder="1" applyAlignment="1">
      <alignment horizontal="center" vertical="center"/>
    </xf>
    <xf numFmtId="0" fontId="9" fillId="3" borderId="19" xfId="2" applyFont="1" applyFill="1" applyBorder="1"/>
    <xf numFmtId="0" fontId="8" fillId="3" borderId="20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left" indent="1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165" fontId="8" fillId="2" borderId="6" xfId="3" applyNumberFormat="1" applyFont="1" applyFill="1" applyBorder="1" applyAlignment="1">
      <alignment horizontal="center" vertical="center"/>
      <protection locked="0"/>
    </xf>
    <xf numFmtId="0" fontId="9" fillId="2" borderId="5" xfId="2" applyFont="1" applyFill="1" applyBorder="1" applyAlignment="1">
      <alignment horizontal="right"/>
    </xf>
    <xf numFmtId="165" fontId="9" fillId="2" borderId="6" xfId="3" applyNumberFormat="1" applyFont="1" applyFill="1" applyBorder="1" applyAlignment="1">
      <alignment horizontal="center" vertical="center"/>
      <protection locked="0"/>
    </xf>
    <xf numFmtId="165" fontId="8" fillId="3" borderId="21" xfId="2" applyNumberFormat="1" applyFont="1" applyFill="1" applyBorder="1" applyAlignment="1">
      <alignment horizontal="center" vertical="center"/>
    </xf>
    <xf numFmtId="165" fontId="8" fillId="3" borderId="26" xfId="2" applyNumberFormat="1" applyFont="1" applyFill="1" applyBorder="1" applyAlignment="1">
      <alignment horizontal="center" vertical="center"/>
    </xf>
    <xf numFmtId="165" fontId="8" fillId="2" borderId="27" xfId="2" applyNumberFormat="1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10" fillId="4" borderId="5" xfId="2" applyFont="1" applyFill="1" applyBorder="1" applyAlignment="1">
      <alignment horizontal="left"/>
    </xf>
    <xf numFmtId="0" fontId="11" fillId="4" borderId="10" xfId="2" applyFont="1" applyFill="1" applyBorder="1" applyAlignment="1">
      <alignment horizontal="center" vertical="center"/>
    </xf>
    <xf numFmtId="0" fontId="11" fillId="4" borderId="11" xfId="2" applyFont="1" applyFill="1" applyBorder="1" applyAlignment="1">
      <alignment horizontal="center" vertical="center"/>
    </xf>
    <xf numFmtId="165" fontId="11" fillId="4" borderId="27" xfId="2" applyNumberFormat="1" applyFont="1" applyFill="1" applyBorder="1" applyAlignment="1">
      <alignment horizontal="center" vertical="center"/>
    </xf>
    <xf numFmtId="165" fontId="10" fillId="4" borderId="6" xfId="3" applyNumberFormat="1" applyFont="1" applyFill="1" applyBorder="1" applyAlignment="1">
      <alignment horizontal="center" vertical="center"/>
      <protection locked="0"/>
    </xf>
    <xf numFmtId="0" fontId="11" fillId="2" borderId="5" xfId="2" applyFont="1" applyFill="1" applyBorder="1" applyAlignment="1">
      <alignment horizontal="left" indent="1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165" fontId="11" fillId="2" borderId="27" xfId="2" applyNumberFormat="1" applyFont="1" applyFill="1" applyBorder="1" applyAlignment="1">
      <alignment horizontal="center" vertical="center"/>
    </xf>
    <xf numFmtId="165" fontId="11" fillId="2" borderId="6" xfId="3" applyNumberFormat="1" applyFont="1" applyFill="1" applyBorder="1" applyAlignment="1">
      <alignment horizontal="center" vertical="center"/>
      <protection locked="0"/>
    </xf>
    <xf numFmtId="0" fontId="10" fillId="4" borderId="5" xfId="2" applyFont="1" applyFill="1" applyBorder="1" applyAlignment="1">
      <alignment horizontal="right"/>
    </xf>
    <xf numFmtId="0" fontId="11" fillId="2" borderId="5" xfId="2" applyFont="1" applyFill="1" applyBorder="1" applyAlignment="1">
      <alignment horizontal="right"/>
    </xf>
    <xf numFmtId="0" fontId="9" fillId="0" borderId="17" xfId="2" applyFont="1" applyBorder="1" applyAlignment="1">
      <alignment horizontal="center" vertical="center"/>
    </xf>
    <xf numFmtId="0" fontId="9" fillId="0" borderId="5" xfId="2" applyFont="1" applyBorder="1"/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165" fontId="8" fillId="0" borderId="27" xfId="2" applyNumberFormat="1" applyFont="1" applyBorder="1" applyAlignment="1">
      <alignment horizontal="center" vertical="center"/>
    </xf>
    <xf numFmtId="165" fontId="8" fillId="0" borderId="6" xfId="2" applyNumberFormat="1" applyFont="1" applyBorder="1" applyAlignment="1">
      <alignment horizontal="center" vertical="center"/>
    </xf>
    <xf numFmtId="0" fontId="11" fillId="2" borderId="5" xfId="2" applyFont="1" applyFill="1" applyBorder="1" applyAlignment="1">
      <alignment horizontal="left" wrapText="1" indent="1"/>
    </xf>
    <xf numFmtId="0" fontId="5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5">
    <cellStyle name="Normal" xfId="0" builtinId="0"/>
    <cellStyle name="Normal 2 2" xfId="1" xr:uid="{4D3F5A71-4BD5-4B62-A16B-55A01A6646F7}"/>
    <cellStyle name="Normal 3 2" xfId="3" xr:uid="{6672CF7C-A503-49D6-BDE8-677E321BEAA7}"/>
    <cellStyle name="Normal 7 2" xfId="4" xr:uid="{A343B5CF-B85F-4D05-A638-0A676E44D037}"/>
    <cellStyle name="Normal 8 2" xfId="2" xr:uid="{91B614B6-F270-4E63-8648-63B72F963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2" name="Image 1">
          <a:extLst>
            <a:ext uri="{FF2B5EF4-FFF2-40B4-BE49-F238E27FC236}">
              <a16:creationId xmlns:a16="http://schemas.microsoft.com/office/drawing/2014/main" id="{6D1C9CB1-4094-47CB-9CBB-DCD9F52A6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3" name="Image 2">
          <a:extLst>
            <a:ext uri="{FF2B5EF4-FFF2-40B4-BE49-F238E27FC236}">
              <a16:creationId xmlns:a16="http://schemas.microsoft.com/office/drawing/2014/main" id="{46522C36-3823-40AA-BE20-AB56F6BFE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55721F96-2943-40DE-97C0-DC35B6EC9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880364</xdr:colOff>
      <xdr:row>2</xdr:row>
      <xdr:rowOff>102575</xdr:rowOff>
    </xdr:from>
    <xdr:to>
      <xdr:col>5</xdr:col>
      <xdr:colOff>1012874</xdr:colOff>
      <xdr:row>4</xdr:row>
      <xdr:rowOff>168371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CD868E1-6D87-4508-A10A-186F7800E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2724" y="605495"/>
          <a:ext cx="1328850" cy="69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6" name="Image 5">
          <a:extLst>
            <a:ext uri="{FF2B5EF4-FFF2-40B4-BE49-F238E27FC236}">
              <a16:creationId xmlns:a16="http://schemas.microsoft.com/office/drawing/2014/main" id="{CBF7B6B7-9EF4-417A-A26A-6293B82EF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955364</xdr:colOff>
      <xdr:row>2</xdr:row>
      <xdr:rowOff>102575</xdr:rowOff>
    </xdr:from>
    <xdr:to>
      <xdr:col>5</xdr:col>
      <xdr:colOff>934063</xdr:colOff>
      <xdr:row>4</xdr:row>
      <xdr:rowOff>172181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E6C96A-A750-4550-952F-62430A77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406031" y="610575"/>
          <a:ext cx="1174615" cy="704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46DF8-60D3-41AB-AEAC-584D62ACD32D}">
  <sheetPr>
    <tabColor rgb="FF92D050"/>
    <pageSetUpPr fitToPage="1"/>
  </sheetPr>
  <dimension ref="A1:G75"/>
  <sheetViews>
    <sheetView tabSelected="1" view="pageBreakPreview" zoomScale="160" zoomScaleNormal="100" zoomScaleSheetLayoutView="160" workbookViewId="0">
      <selection activeCell="I12" sqref="I12"/>
    </sheetView>
  </sheetViews>
  <sheetFormatPr baseColWidth="10" defaultColWidth="11.44140625" defaultRowHeight="14.4" x14ac:dyDescent="0.3"/>
  <cols>
    <col min="1" max="1" width="10.6640625" customWidth="1"/>
    <col min="2" max="2" width="65.6640625" customWidth="1"/>
    <col min="3" max="4" width="10.6640625" customWidth="1"/>
    <col min="5" max="6" width="15.6640625" customWidth="1"/>
  </cols>
  <sheetData>
    <row r="1" spans="1:6" ht="15" customHeight="1" x14ac:dyDescent="0.3">
      <c r="A1" s="87" t="s">
        <v>60</v>
      </c>
      <c r="B1" s="88"/>
      <c r="C1" s="78" t="s">
        <v>58</v>
      </c>
      <c r="D1" s="79"/>
      <c r="E1" s="80"/>
      <c r="F1" s="79"/>
    </row>
    <row r="2" spans="1:6" ht="24.75" customHeight="1" x14ac:dyDescent="0.3">
      <c r="A2" s="89"/>
      <c r="B2" s="90"/>
      <c r="C2" s="81"/>
      <c r="D2" s="82"/>
      <c r="E2" s="81"/>
      <c r="F2" s="82"/>
    </row>
    <row r="3" spans="1:6" ht="24.75" customHeight="1" x14ac:dyDescent="0.3">
      <c r="A3" s="89"/>
      <c r="B3" s="90"/>
      <c r="C3" s="81"/>
      <c r="D3" s="82"/>
      <c r="E3" s="81"/>
      <c r="F3" s="82"/>
    </row>
    <row r="4" spans="1:6" ht="24.75" customHeight="1" x14ac:dyDescent="0.3">
      <c r="A4" s="85" t="s">
        <v>62</v>
      </c>
      <c r="B4" s="86"/>
      <c r="C4" s="81"/>
      <c r="D4" s="82"/>
      <c r="E4" s="81"/>
      <c r="F4" s="82"/>
    </row>
    <row r="5" spans="1:6" ht="24.75" customHeight="1" thickBot="1" x14ac:dyDescent="0.35">
      <c r="A5" s="28" t="s">
        <v>61</v>
      </c>
      <c r="B5" s="29">
        <v>46204</v>
      </c>
      <c r="C5" s="83"/>
      <c r="D5" s="84"/>
      <c r="E5" s="83"/>
      <c r="F5" s="84"/>
    </row>
    <row r="6" spans="1:6" ht="27.75" customHeight="1" thickBot="1" x14ac:dyDescent="0.35">
      <c r="A6" s="1" t="s">
        <v>1</v>
      </c>
      <c r="B6" s="35" t="s">
        <v>2</v>
      </c>
      <c r="C6" s="2" t="s">
        <v>0</v>
      </c>
      <c r="D6" s="34" t="s">
        <v>3</v>
      </c>
      <c r="E6" s="31" t="s">
        <v>4</v>
      </c>
      <c r="F6" s="3" t="s">
        <v>5</v>
      </c>
    </row>
    <row r="7" spans="1:6" x14ac:dyDescent="0.3">
      <c r="A7" s="4"/>
      <c r="B7" s="5"/>
      <c r="C7" s="6"/>
      <c r="D7" s="7"/>
      <c r="E7" s="32"/>
      <c r="F7" s="8"/>
    </row>
    <row r="8" spans="1:6" x14ac:dyDescent="0.3">
      <c r="A8" s="9"/>
      <c r="B8" s="10" t="s">
        <v>21</v>
      </c>
      <c r="C8" s="11"/>
      <c r="D8" s="12"/>
      <c r="E8" s="33"/>
      <c r="F8" s="13"/>
    </row>
    <row r="9" spans="1:6" x14ac:dyDescent="0.3">
      <c r="A9" s="9"/>
      <c r="B9" s="10"/>
      <c r="C9" s="11"/>
      <c r="D9" s="12"/>
      <c r="E9" s="33"/>
      <c r="F9" s="13"/>
    </row>
    <row r="10" spans="1:6" x14ac:dyDescent="0.3">
      <c r="A10" s="44"/>
      <c r="B10" s="45"/>
      <c r="C10" s="46"/>
      <c r="D10" s="47"/>
      <c r="E10" s="56"/>
      <c r="F10" s="55"/>
    </row>
    <row r="11" spans="1:6" x14ac:dyDescent="0.3">
      <c r="A11" s="71"/>
      <c r="B11" s="72"/>
      <c r="C11" s="73"/>
      <c r="D11" s="74"/>
      <c r="E11" s="75"/>
      <c r="F11" s="76"/>
    </row>
    <row r="12" spans="1:6" x14ac:dyDescent="0.3">
      <c r="A12" s="58"/>
      <c r="B12" s="59" t="s">
        <v>26</v>
      </c>
      <c r="C12" s="60"/>
      <c r="D12" s="61"/>
      <c r="E12" s="62"/>
      <c r="F12" s="63"/>
    </row>
    <row r="13" spans="1:6" x14ac:dyDescent="0.3">
      <c r="A13" s="58"/>
      <c r="B13" s="64" t="s">
        <v>27</v>
      </c>
      <c r="C13" s="65" t="s">
        <v>31</v>
      </c>
      <c r="D13" s="66"/>
      <c r="E13" s="67"/>
      <c r="F13" s="68">
        <f>D13*E13</f>
        <v>0</v>
      </c>
    </row>
    <row r="14" spans="1:6" x14ac:dyDescent="0.3">
      <c r="A14" s="58"/>
      <c r="B14" s="64" t="s">
        <v>28</v>
      </c>
      <c r="C14" s="65" t="s">
        <v>31</v>
      </c>
      <c r="D14" s="66"/>
      <c r="E14" s="67"/>
      <c r="F14" s="68">
        <f>D14*E14</f>
        <v>0</v>
      </c>
    </row>
    <row r="15" spans="1:6" x14ac:dyDescent="0.3">
      <c r="A15" s="58"/>
      <c r="B15" s="64" t="s">
        <v>29</v>
      </c>
      <c r="C15" s="65" t="s">
        <v>31</v>
      </c>
      <c r="D15" s="66"/>
      <c r="E15" s="67"/>
      <c r="F15" s="68">
        <f>D15*E15</f>
        <v>0</v>
      </c>
    </row>
    <row r="16" spans="1:6" x14ac:dyDescent="0.3">
      <c r="A16" s="58"/>
      <c r="B16" s="64" t="s">
        <v>30</v>
      </c>
      <c r="C16" s="65" t="s">
        <v>31</v>
      </c>
      <c r="D16" s="66"/>
      <c r="E16" s="67"/>
      <c r="F16" s="68">
        <f>D16*E16</f>
        <v>0</v>
      </c>
    </row>
    <row r="17" spans="1:6" x14ac:dyDescent="0.3">
      <c r="A17" s="58"/>
      <c r="B17" s="69" t="s">
        <v>19</v>
      </c>
      <c r="C17" s="60"/>
      <c r="D17" s="61"/>
      <c r="E17" s="62"/>
      <c r="F17" s="63">
        <f>SUM(F13:F16)</f>
        <v>0</v>
      </c>
    </row>
    <row r="18" spans="1:6" x14ac:dyDescent="0.3">
      <c r="A18" s="71"/>
      <c r="B18" s="72"/>
      <c r="C18" s="73"/>
      <c r="D18" s="74"/>
      <c r="E18" s="75"/>
      <c r="F18" s="76"/>
    </row>
    <row r="19" spans="1:6" x14ac:dyDescent="0.3">
      <c r="A19" s="58"/>
      <c r="B19" s="59" t="s">
        <v>32</v>
      </c>
      <c r="C19" s="60"/>
      <c r="D19" s="61"/>
      <c r="E19" s="62"/>
      <c r="F19" s="63"/>
    </row>
    <row r="20" spans="1:6" x14ac:dyDescent="0.3">
      <c r="A20" s="58"/>
      <c r="B20" s="64" t="s">
        <v>33</v>
      </c>
      <c r="C20" s="65" t="s">
        <v>31</v>
      </c>
      <c r="D20" s="66"/>
      <c r="E20" s="67"/>
      <c r="F20" s="68">
        <f t="shared" ref="F20:F25" si="0">D20*E20</f>
        <v>0</v>
      </c>
    </row>
    <row r="21" spans="1:6" x14ac:dyDescent="0.3">
      <c r="A21" s="58"/>
      <c r="B21" s="64" t="s">
        <v>34</v>
      </c>
      <c r="C21" s="65" t="s">
        <v>31</v>
      </c>
      <c r="D21" s="66"/>
      <c r="E21" s="67"/>
      <c r="F21" s="68">
        <f t="shared" si="0"/>
        <v>0</v>
      </c>
    </row>
    <row r="22" spans="1:6" x14ac:dyDescent="0.3">
      <c r="A22" s="58"/>
      <c r="B22" s="64" t="s">
        <v>35</v>
      </c>
      <c r="C22" s="65" t="s">
        <v>31</v>
      </c>
      <c r="D22" s="66"/>
      <c r="E22" s="67"/>
      <c r="F22" s="68">
        <f t="shared" si="0"/>
        <v>0</v>
      </c>
    </row>
    <row r="23" spans="1:6" x14ac:dyDescent="0.3">
      <c r="A23" s="58"/>
      <c r="B23" s="64" t="s">
        <v>36</v>
      </c>
      <c r="C23" s="65" t="s">
        <v>31</v>
      </c>
      <c r="D23" s="66"/>
      <c r="E23" s="67"/>
      <c r="F23" s="68">
        <f t="shared" si="0"/>
        <v>0</v>
      </c>
    </row>
    <row r="24" spans="1:6" x14ac:dyDescent="0.3">
      <c r="A24" s="58"/>
      <c r="B24" s="64" t="s">
        <v>37</v>
      </c>
      <c r="C24" s="65" t="s">
        <v>31</v>
      </c>
      <c r="D24" s="66"/>
      <c r="E24" s="67"/>
      <c r="F24" s="68">
        <f t="shared" si="0"/>
        <v>0</v>
      </c>
    </row>
    <row r="25" spans="1:6" x14ac:dyDescent="0.3">
      <c r="A25" s="58"/>
      <c r="B25" s="64" t="s">
        <v>59</v>
      </c>
      <c r="C25" s="65" t="s">
        <v>31</v>
      </c>
      <c r="D25" s="66"/>
      <c r="E25" s="67"/>
      <c r="F25" s="68">
        <f t="shared" si="0"/>
        <v>0</v>
      </c>
    </row>
    <row r="26" spans="1:6" x14ac:dyDescent="0.3">
      <c r="A26" s="58"/>
      <c r="B26" s="69" t="s">
        <v>19</v>
      </c>
      <c r="C26" s="60"/>
      <c r="D26" s="61"/>
      <c r="E26" s="62"/>
      <c r="F26" s="63">
        <f>SUM(F20:F25)</f>
        <v>0</v>
      </c>
    </row>
    <row r="27" spans="1:6" x14ac:dyDescent="0.3">
      <c r="A27" s="48"/>
      <c r="B27" s="49"/>
      <c r="C27" s="50"/>
      <c r="D27" s="51"/>
      <c r="E27" s="57"/>
      <c r="F27" s="52"/>
    </row>
    <row r="28" spans="1:6" x14ac:dyDescent="0.3">
      <c r="A28" s="58"/>
      <c r="B28" s="59" t="s">
        <v>14</v>
      </c>
      <c r="C28" s="60"/>
      <c r="D28" s="61"/>
      <c r="E28" s="62"/>
      <c r="F28" s="63"/>
    </row>
    <row r="29" spans="1:6" x14ac:dyDescent="0.3">
      <c r="A29" s="58"/>
      <c r="B29" s="64" t="s">
        <v>38</v>
      </c>
      <c r="C29" s="65" t="s">
        <v>10</v>
      </c>
      <c r="D29" s="66"/>
      <c r="E29" s="67"/>
      <c r="F29" s="68">
        <f>D29*E29</f>
        <v>0</v>
      </c>
    </row>
    <row r="30" spans="1:6" x14ac:dyDescent="0.3">
      <c r="A30" s="58"/>
      <c r="B30" s="64" t="s">
        <v>22</v>
      </c>
      <c r="C30" s="65" t="s">
        <v>10</v>
      </c>
      <c r="D30" s="66"/>
      <c r="E30" s="67"/>
      <c r="F30" s="68">
        <f>D30*E30</f>
        <v>0</v>
      </c>
    </row>
    <row r="31" spans="1:6" x14ac:dyDescent="0.3">
      <c r="A31" s="58"/>
      <c r="B31" s="64"/>
      <c r="C31" s="65"/>
      <c r="D31" s="66"/>
      <c r="E31" s="67"/>
      <c r="F31" s="68"/>
    </row>
    <row r="32" spans="1:6" x14ac:dyDescent="0.3">
      <c r="A32" s="58"/>
      <c r="B32" s="69" t="s">
        <v>19</v>
      </c>
      <c r="C32" s="60"/>
      <c r="D32" s="61"/>
      <c r="E32" s="62"/>
      <c r="F32" s="63">
        <f>SUM(F29:F31)</f>
        <v>0</v>
      </c>
    </row>
    <row r="33" spans="1:7" x14ac:dyDescent="0.3">
      <c r="A33" s="48"/>
      <c r="B33" s="70"/>
      <c r="C33" s="65"/>
      <c r="D33" s="66"/>
      <c r="E33" s="67"/>
      <c r="F33" s="68"/>
    </row>
    <row r="34" spans="1:7" x14ac:dyDescent="0.3">
      <c r="A34" s="58"/>
      <c r="B34" s="59" t="s">
        <v>15</v>
      </c>
      <c r="C34" s="60"/>
      <c r="D34" s="61"/>
      <c r="E34" s="62"/>
      <c r="F34" s="63"/>
    </row>
    <row r="35" spans="1:7" x14ac:dyDescent="0.3">
      <c r="A35" s="58"/>
      <c r="B35" s="64" t="s">
        <v>39</v>
      </c>
      <c r="C35" s="65" t="s">
        <v>10</v>
      </c>
      <c r="D35" s="66"/>
      <c r="E35" s="67"/>
      <c r="F35" s="68">
        <f>D35*E35</f>
        <v>0</v>
      </c>
      <c r="G35" s="20"/>
    </row>
    <row r="36" spans="1:7" x14ac:dyDescent="0.3">
      <c r="A36" s="58"/>
      <c r="B36" s="64" t="s">
        <v>23</v>
      </c>
      <c r="C36" s="65" t="s">
        <v>11</v>
      </c>
      <c r="D36" s="66"/>
      <c r="E36" s="67"/>
      <c r="F36" s="68">
        <f>D36*E36</f>
        <v>0</v>
      </c>
      <c r="G36" s="20"/>
    </row>
    <row r="37" spans="1:7" x14ac:dyDescent="0.3">
      <c r="A37" s="58"/>
      <c r="B37" s="64" t="s">
        <v>40</v>
      </c>
      <c r="C37" s="65" t="s">
        <v>11</v>
      </c>
      <c r="D37" s="66"/>
      <c r="E37" s="67"/>
      <c r="F37" s="68">
        <f>D37*E37</f>
        <v>0</v>
      </c>
      <c r="G37" s="20"/>
    </row>
    <row r="38" spans="1:7" x14ac:dyDescent="0.3">
      <c r="A38" s="58"/>
      <c r="B38" s="64" t="s">
        <v>41</v>
      </c>
      <c r="C38" s="65" t="s">
        <v>11</v>
      </c>
      <c r="D38" s="66"/>
      <c r="E38" s="67"/>
      <c r="F38" s="68">
        <f>D38*E38</f>
        <v>0</v>
      </c>
      <c r="G38" s="20"/>
    </row>
    <row r="39" spans="1:7" x14ac:dyDescent="0.3">
      <c r="A39" s="58"/>
      <c r="B39" s="64" t="s">
        <v>20</v>
      </c>
      <c r="C39" s="65" t="s">
        <v>11</v>
      </c>
      <c r="D39" s="66"/>
      <c r="E39" s="67"/>
      <c r="F39" s="68">
        <f>D39*E39</f>
        <v>0</v>
      </c>
      <c r="G39" s="20"/>
    </row>
    <row r="40" spans="1:7" x14ac:dyDescent="0.3">
      <c r="A40" s="58"/>
      <c r="B40" s="64"/>
      <c r="C40" s="65"/>
      <c r="D40" s="66"/>
      <c r="E40" s="67"/>
      <c r="F40" s="68"/>
      <c r="G40" s="20"/>
    </row>
    <row r="41" spans="1:7" x14ac:dyDescent="0.3">
      <c r="A41" s="58"/>
      <c r="B41" s="69" t="s">
        <v>18</v>
      </c>
      <c r="C41" s="60"/>
      <c r="D41" s="61"/>
      <c r="E41" s="62"/>
      <c r="F41" s="63">
        <f>SUM(F34:F39)</f>
        <v>0</v>
      </c>
    </row>
    <row r="42" spans="1:7" x14ac:dyDescent="0.3">
      <c r="A42" s="58"/>
      <c r="B42" s="70"/>
      <c r="C42" s="65"/>
      <c r="D42" s="66"/>
      <c r="E42" s="67"/>
      <c r="F42" s="68"/>
    </row>
    <row r="43" spans="1:7" x14ac:dyDescent="0.3">
      <c r="A43" s="58"/>
      <c r="B43" s="59" t="s">
        <v>16</v>
      </c>
      <c r="C43" s="60"/>
      <c r="D43" s="61"/>
      <c r="E43" s="62"/>
      <c r="F43" s="63"/>
    </row>
    <row r="44" spans="1:7" x14ac:dyDescent="0.3">
      <c r="A44" s="58"/>
      <c r="B44" s="64" t="s">
        <v>42</v>
      </c>
      <c r="C44" s="65" t="s">
        <v>31</v>
      </c>
      <c r="D44" s="66"/>
      <c r="E44" s="67"/>
      <c r="F44" s="68">
        <f>D44*E44</f>
        <v>0</v>
      </c>
    </row>
    <row r="45" spans="1:7" ht="28.2" customHeight="1" x14ac:dyDescent="0.3">
      <c r="A45" s="64" t="s">
        <v>46</v>
      </c>
      <c r="B45" s="77" t="s">
        <v>49</v>
      </c>
      <c r="C45" s="65" t="s">
        <v>12</v>
      </c>
      <c r="D45" s="66"/>
      <c r="E45" s="67"/>
      <c r="F45" s="68">
        <f t="shared" ref="F45:F48" si="1">D45*E45</f>
        <v>0</v>
      </c>
    </row>
    <row r="46" spans="1:7" x14ac:dyDescent="0.3">
      <c r="A46" s="64"/>
      <c r="B46" s="64"/>
      <c r="C46" s="65"/>
      <c r="D46" s="66"/>
      <c r="E46" s="67"/>
      <c r="F46" s="68"/>
    </row>
    <row r="47" spans="1:7" x14ac:dyDescent="0.3">
      <c r="A47" s="64" t="s">
        <v>47</v>
      </c>
      <c r="B47" s="64" t="s">
        <v>48</v>
      </c>
      <c r="C47" s="65" t="s">
        <v>12</v>
      </c>
      <c r="D47" s="66"/>
      <c r="E47" s="67"/>
      <c r="F47" s="68">
        <f t="shared" ref="F47" si="2">D47*E47</f>
        <v>0</v>
      </c>
    </row>
    <row r="48" spans="1:7" x14ac:dyDescent="0.3">
      <c r="A48" s="64" t="s">
        <v>50</v>
      </c>
      <c r="B48" s="64" t="s">
        <v>45</v>
      </c>
      <c r="C48" s="65" t="s">
        <v>12</v>
      </c>
      <c r="D48" s="66"/>
      <c r="E48" s="67"/>
      <c r="F48" s="68">
        <f t="shared" si="1"/>
        <v>0</v>
      </c>
    </row>
    <row r="49" spans="1:6" x14ac:dyDescent="0.3">
      <c r="A49" s="64"/>
      <c r="B49" s="64"/>
      <c r="C49" s="65"/>
      <c r="D49" s="66"/>
      <c r="E49" s="67"/>
      <c r="F49" s="68"/>
    </row>
    <row r="50" spans="1:6" x14ac:dyDescent="0.3">
      <c r="A50" s="64"/>
      <c r="B50" s="64"/>
      <c r="C50" s="65"/>
      <c r="D50" s="66"/>
      <c r="E50" s="67"/>
      <c r="F50" s="68"/>
    </row>
    <row r="51" spans="1:6" x14ac:dyDescent="0.3">
      <c r="A51" s="64" t="s">
        <v>51</v>
      </c>
      <c r="B51" s="64" t="s">
        <v>43</v>
      </c>
      <c r="C51" s="65" t="s">
        <v>12</v>
      </c>
      <c r="D51" s="66"/>
      <c r="E51" s="67"/>
      <c r="F51" s="68">
        <f>D51*E51</f>
        <v>0</v>
      </c>
    </row>
    <row r="52" spans="1:6" x14ac:dyDescent="0.3">
      <c r="A52" s="64" t="s">
        <v>52</v>
      </c>
      <c r="B52" s="64" t="s">
        <v>53</v>
      </c>
      <c r="C52" s="65" t="s">
        <v>12</v>
      </c>
      <c r="D52" s="66"/>
      <c r="E52" s="67"/>
      <c r="F52" s="68">
        <f>D52*E52</f>
        <v>0</v>
      </c>
    </row>
    <row r="53" spans="1:6" x14ac:dyDescent="0.3">
      <c r="A53" s="58"/>
      <c r="B53" s="64"/>
      <c r="C53" s="65"/>
      <c r="D53" s="66"/>
      <c r="E53" s="67"/>
      <c r="F53" s="68"/>
    </row>
    <row r="54" spans="1:6" x14ac:dyDescent="0.3">
      <c r="A54" s="58"/>
      <c r="B54" s="69" t="s">
        <v>17</v>
      </c>
      <c r="C54" s="60"/>
      <c r="D54" s="61"/>
      <c r="E54" s="62"/>
      <c r="F54" s="63">
        <f>SUM(F43:F53)</f>
        <v>0</v>
      </c>
    </row>
    <row r="55" spans="1:6" x14ac:dyDescent="0.3">
      <c r="A55" s="58"/>
      <c r="B55" s="69"/>
      <c r="C55" s="60"/>
      <c r="D55" s="61"/>
      <c r="E55" s="62"/>
      <c r="F55" s="63"/>
    </row>
    <row r="56" spans="1:6" x14ac:dyDescent="0.3">
      <c r="A56" s="58"/>
      <c r="B56" s="59" t="s">
        <v>54</v>
      </c>
      <c r="C56" s="60"/>
      <c r="D56" s="61"/>
      <c r="E56" s="62"/>
      <c r="F56" s="63"/>
    </row>
    <row r="57" spans="1:6" x14ac:dyDescent="0.3">
      <c r="A57" s="58"/>
      <c r="B57" s="64" t="s">
        <v>55</v>
      </c>
      <c r="C57" s="65" t="s">
        <v>12</v>
      </c>
      <c r="D57" s="66"/>
      <c r="E57" s="67"/>
      <c r="F57" s="68">
        <f>D57*E57</f>
        <v>0</v>
      </c>
    </row>
    <row r="58" spans="1:6" x14ac:dyDescent="0.3">
      <c r="A58" s="58"/>
      <c r="B58" s="64" t="s">
        <v>56</v>
      </c>
      <c r="C58" s="65" t="s">
        <v>12</v>
      </c>
      <c r="D58" s="66"/>
      <c r="E58" s="67"/>
      <c r="F58" s="68">
        <f>D58*E58</f>
        <v>0</v>
      </c>
    </row>
    <row r="59" spans="1:6" x14ac:dyDescent="0.3">
      <c r="A59" s="58"/>
      <c r="B59" s="64" t="s">
        <v>25</v>
      </c>
      <c r="C59" s="65" t="s">
        <v>12</v>
      </c>
      <c r="D59" s="66"/>
      <c r="E59" s="67"/>
      <c r="F59" s="68">
        <f>D59*E59</f>
        <v>0</v>
      </c>
    </row>
    <row r="60" spans="1:6" x14ac:dyDescent="0.3">
      <c r="A60" s="58"/>
      <c r="B60" s="64" t="s">
        <v>24</v>
      </c>
      <c r="C60" s="65" t="s">
        <v>12</v>
      </c>
      <c r="D60" s="66"/>
      <c r="E60" s="67"/>
      <c r="F60" s="68">
        <f>D60*E60</f>
        <v>0</v>
      </c>
    </row>
    <row r="61" spans="1:6" x14ac:dyDescent="0.3">
      <c r="A61" s="58"/>
      <c r="B61" s="64" t="s">
        <v>44</v>
      </c>
      <c r="C61" s="65" t="s">
        <v>10</v>
      </c>
      <c r="D61" s="66"/>
      <c r="E61" s="67"/>
      <c r="F61" s="68">
        <f>D61*E61</f>
        <v>0</v>
      </c>
    </row>
    <row r="62" spans="1:6" x14ac:dyDescent="0.3">
      <c r="A62" s="58"/>
      <c r="B62" s="70"/>
      <c r="C62" s="65"/>
      <c r="D62" s="66"/>
      <c r="E62" s="67"/>
      <c r="F62" s="68"/>
    </row>
    <row r="63" spans="1:6" x14ac:dyDescent="0.3">
      <c r="A63" s="58"/>
      <c r="B63" s="69" t="s">
        <v>57</v>
      </c>
      <c r="C63" s="60"/>
      <c r="D63" s="61"/>
      <c r="E63" s="62"/>
      <c r="F63" s="63">
        <f>SUM(F57:F62)</f>
        <v>0</v>
      </c>
    </row>
    <row r="64" spans="1:6" x14ac:dyDescent="0.3">
      <c r="A64" s="58"/>
      <c r="B64" s="70"/>
      <c r="C64" s="65"/>
      <c r="D64" s="66"/>
      <c r="E64" s="67"/>
      <c r="F64" s="68"/>
    </row>
    <row r="65" spans="1:6" x14ac:dyDescent="0.3">
      <c r="A65" s="58"/>
      <c r="B65" s="59" t="s">
        <v>13</v>
      </c>
      <c r="C65" s="65" t="s">
        <v>11</v>
      </c>
      <c r="D65" s="66"/>
      <c r="E65" s="67"/>
      <c r="F65" s="68">
        <f>D65*E65</f>
        <v>0</v>
      </c>
    </row>
    <row r="66" spans="1:6" ht="15" thickBot="1" x14ac:dyDescent="0.35">
      <c r="A66" s="48"/>
      <c r="B66" s="53"/>
      <c r="C66" s="50"/>
      <c r="D66" s="51"/>
      <c r="E66" s="57"/>
      <c r="F66" s="54"/>
    </row>
    <row r="67" spans="1:6" x14ac:dyDescent="0.3">
      <c r="A67" s="14"/>
      <c r="B67" s="15" t="s">
        <v>6</v>
      </c>
      <c r="C67" s="16"/>
      <c r="D67" s="17"/>
      <c r="E67" s="18"/>
      <c r="F67" s="19">
        <f>+F41+F63+F65+F32+F26+F17+F54</f>
        <v>0</v>
      </c>
    </row>
    <row r="68" spans="1:6" x14ac:dyDescent="0.3">
      <c r="A68" s="21"/>
      <c r="B68" s="40" t="s">
        <v>9</v>
      </c>
      <c r="C68" s="41"/>
      <c r="D68" s="42"/>
      <c r="E68" s="38"/>
      <c r="F68" s="43">
        <f>0.2*F67</f>
        <v>0</v>
      </c>
    </row>
    <row r="69" spans="1:6" ht="15" thickBot="1" x14ac:dyDescent="0.35">
      <c r="A69" s="22"/>
      <c r="B69" s="23" t="s">
        <v>7</v>
      </c>
      <c r="C69" s="24"/>
      <c r="D69" s="25"/>
      <c r="E69" s="26"/>
      <c r="F69" s="27">
        <f>F67+F68</f>
        <v>0</v>
      </c>
    </row>
    <row r="70" spans="1:6" x14ac:dyDescent="0.3">
      <c r="A70" s="30"/>
      <c r="B70" s="20"/>
      <c r="C70" s="20"/>
      <c r="D70" s="20"/>
      <c r="E70" s="20"/>
      <c r="F70" s="39"/>
    </row>
    <row r="71" spans="1:6" x14ac:dyDescent="0.3">
      <c r="A71" s="36" t="s">
        <v>8</v>
      </c>
      <c r="B71" s="20"/>
      <c r="C71" s="20"/>
      <c r="D71" s="20"/>
      <c r="E71" s="20"/>
      <c r="F71" s="20"/>
    </row>
    <row r="72" spans="1:6" x14ac:dyDescent="0.3">
      <c r="A72" s="37"/>
    </row>
    <row r="73" spans="1:6" x14ac:dyDescent="0.3">
      <c r="A73" s="37"/>
    </row>
    <row r="74" spans="1:6" x14ac:dyDescent="0.3">
      <c r="A74" s="37"/>
    </row>
    <row r="75" spans="1:6" x14ac:dyDescent="0.3">
      <c r="A75" s="37"/>
    </row>
  </sheetData>
  <mergeCells count="3">
    <mergeCell ref="C1:F5"/>
    <mergeCell ref="A4:B4"/>
    <mergeCell ref="A1:B3"/>
  </mergeCells>
  <pageMargins left="0.25" right="0.25" top="0.75" bottom="0.75" header="0.3" footer="0.3"/>
  <pageSetup paperSize="9" scale="7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3d7cdb-d067-4932-99d3-70ea82bde099" xsi:nil="true"/>
    <lcf76f155ced4ddcb4097134ff3c332f xmlns="1844526d-6df4-44bc-a3c0-d759712faac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B8FAF3C150F4B9C50ABBE558DBE31" ma:contentTypeVersion="13" ma:contentTypeDescription="Crée un document." ma:contentTypeScope="" ma:versionID="bb19dedcc8264f8463cab832c5582d42">
  <xsd:schema xmlns:xsd="http://www.w3.org/2001/XMLSchema" xmlns:xs="http://www.w3.org/2001/XMLSchema" xmlns:p="http://schemas.microsoft.com/office/2006/metadata/properties" xmlns:ns2="1844526d-6df4-44bc-a3c0-d759712faac1" xmlns:ns3="7b3d7cdb-d067-4932-99d3-70ea82bde099" targetNamespace="http://schemas.microsoft.com/office/2006/metadata/properties" ma:root="true" ma:fieldsID="4e667185f59c457782a93fa4e9195c6f" ns2:_="" ns3:_="">
    <xsd:import namespace="1844526d-6df4-44bc-a3c0-d759712faac1"/>
    <xsd:import namespace="7b3d7cdb-d067-4932-99d3-70ea82bde0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4526d-6df4-44bc-a3c0-d759712fa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49d738e-2805-4c9f-ba01-0e30f1583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d7cdb-d067-4932-99d3-70ea82bde0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5a65c0-4c90-4c0c-b201-66095df12599}" ma:internalName="TaxCatchAll" ma:showField="CatchAllData" ma:web="7b3d7cdb-d067-4932-99d3-70ea82bde0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2C93A7-6C18-4FE7-A6BA-E5A165716D42}">
  <ds:schemaRefs>
    <ds:schemaRef ds:uri="http://schemas.microsoft.com/office/2006/documentManagement/types"/>
    <ds:schemaRef ds:uri="1844526d-6df4-44bc-a3c0-d759712faac1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7b3d7cdb-d067-4932-99d3-70ea82bde099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A2729F2-89CA-4D18-AC40-E5E809B7B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4526d-6df4-44bc-a3c0-d759712faac1"/>
    <ds:schemaRef ds:uri="7b3d7cdb-d067-4932-99d3-70ea82bde0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DAA976-7F51-4BBD-A790-A5CBF48826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AMENAGEMNT</vt:lpstr>
      <vt:lpstr>'LOT 01 AMENAGEMNT'!Zone_d_impression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Thibaut Mille</dc:creator>
  <cp:keywords/>
  <dc:description/>
  <cp:lastModifiedBy>Doigny - AELIA</cp:lastModifiedBy>
  <cp:revision/>
  <cp:lastPrinted>2026-04-09T10:14:51Z</cp:lastPrinted>
  <dcterms:created xsi:type="dcterms:W3CDTF">2025-03-09T21:32:03Z</dcterms:created>
  <dcterms:modified xsi:type="dcterms:W3CDTF">2026-07-02T08:13:32Z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0x01010076CB8FAF3C150F4B9C50ABBE558DBE31</vt:lpwstr>
  </property>
  <property fmtid="{D5CDD505-2E9C-101B-9397-08002B2CF9AE}" pid="3" name="MediaServiceImageTags">
    <vt:lpwstr/>
  </property>
</Properties>
</file>